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12" i="1" l="1"/>
  <c r="J12" i="1"/>
  <c r="G14" i="1" l="1"/>
  <c r="G9" i="1" s="1"/>
  <c r="H14" i="1"/>
  <c r="I14" i="1"/>
  <c r="I9" i="1" s="1"/>
  <c r="J14" i="1"/>
  <c r="K14" i="1"/>
  <c r="K9" i="1" s="1"/>
  <c r="L14" i="1"/>
  <c r="L21" i="1"/>
  <c r="K21" i="1"/>
  <c r="L15" i="1"/>
  <c r="K15" i="1"/>
  <c r="L12" i="1"/>
  <c r="K12" i="1"/>
  <c r="L9" i="1"/>
  <c r="J21" i="1"/>
  <c r="I21" i="1"/>
  <c r="J15" i="1"/>
  <c r="I15" i="1"/>
  <c r="J9" i="1"/>
  <c r="H9" i="1"/>
  <c r="G12" i="1"/>
  <c r="H12" i="1"/>
  <c r="G21" i="1"/>
  <c r="H21" i="1"/>
  <c r="G15" i="1"/>
  <c r="H15" i="1"/>
</calcChain>
</file>

<file path=xl/sharedStrings.xml><?xml version="1.0" encoding="utf-8"?>
<sst xmlns="http://schemas.openxmlformats.org/spreadsheetml/2006/main" count="50" uniqueCount="34">
  <si>
    <t>Источники финансирования</t>
  </si>
  <si>
    <t>Плановый период</t>
  </si>
  <si>
    <t xml:space="preserve">Примечание </t>
  </si>
  <si>
    <t>январь - июнь</t>
  </si>
  <si>
    <t>значение на конец года</t>
  </si>
  <si>
    <t>план</t>
  </si>
  <si>
    <t>факт</t>
  </si>
  <si>
    <t>1-ый год</t>
  </si>
  <si>
    <t>2-ой год</t>
  </si>
  <si>
    <t>Муниципальная программа</t>
  </si>
  <si>
    <t xml:space="preserve">"Управление муниципальными финансами" </t>
  </si>
  <si>
    <t xml:space="preserve">в том числе:             </t>
  </si>
  <si>
    <t>федеральный бюджет</t>
  </si>
  <si>
    <t xml:space="preserve">краевой бюджет           </t>
  </si>
  <si>
    <t xml:space="preserve">внебюджетные  источники   </t>
  </si>
  <si>
    <t>Подпрограмма 1</t>
  </si>
  <si>
    <t>Подпрограмма 2</t>
  </si>
  <si>
    <t>Статус (муниципальная программа, подпрограмма, отдельное мероприятие)</t>
  </si>
  <si>
    <t>Наименование муниципальной программы, подпрограммы, отдельного мероприятия</t>
  </si>
  <si>
    <t>год, предшествующий отчетному году реализации программы</t>
  </si>
  <si>
    <t>отчетный год реализации муниципальной программы</t>
  </si>
  <si>
    <t>№ п/п</t>
  </si>
  <si>
    <t>Обеспечение реализации муниципальной программы и прочие мероприятия</t>
  </si>
  <si>
    <t>Управление муниципальным долгом Северо-Енисейского района</t>
  </si>
  <si>
    <t>Информация об использовании бюджетных ассигнований бюджета Северо-Енисейского района и иных средств на реализацию программы с указанием плановых и фактических значений</t>
  </si>
  <si>
    <t xml:space="preserve">Приложение 1  </t>
  </si>
  <si>
    <t>рублей</t>
  </si>
  <si>
    <t>бюджет района</t>
  </si>
  <si>
    <t xml:space="preserve">всего                    </t>
  </si>
  <si>
    <t>Руководитель Финансового управления администрации Северо-Енисейского района</t>
  </si>
  <si>
    <t>А.Э. Перепелица</t>
  </si>
  <si>
    <t>исполнитель Полонская О.И.</t>
  </si>
  <si>
    <t>тел. 8(39160)21314</t>
  </si>
  <si>
    <t>к письму Финансового управления администрации Северо-Енисейского района от 20.02.2019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</si>
</sst>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/>
    <xf numFmtId="0" fontId="6" fillId="0" borderId="2" xfId="0" applyFont="1" applyBorder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workbookViewId="0">
      <selection activeCell="A5" sqref="A5:M26"/>
    </sheetView>
  </sheetViews>
  <sheetFormatPr defaultRowHeight="15" x14ac:dyDescent="0.25"/>
  <cols>
    <col min="1" max="1" width="4.42578125" customWidth="1"/>
    <col min="2" max="2" width="16" customWidth="1"/>
    <col min="3" max="3" width="15.28515625" customWidth="1"/>
    <col min="4" max="4" width="25" customWidth="1"/>
    <col min="5" max="5" width="13.140625" customWidth="1"/>
    <col min="6" max="6" width="12.85546875" customWidth="1"/>
    <col min="7" max="8" width="13" customWidth="1"/>
    <col min="9" max="9" width="12.7109375" customWidth="1"/>
    <col min="10" max="10" width="12.5703125" customWidth="1"/>
    <col min="11" max="11" width="12.28515625" customWidth="1"/>
    <col min="12" max="12" width="13.140625" customWidth="1"/>
    <col min="13" max="13" width="8.28515625" customWidth="1"/>
  </cols>
  <sheetData>
    <row r="1" spans="1:13" x14ac:dyDescent="0.25">
      <c r="M1" s="6" t="s">
        <v>25</v>
      </c>
    </row>
    <row r="2" spans="1:13" ht="30.75" customHeight="1" x14ac:dyDescent="0.25">
      <c r="I2" s="21" t="s">
        <v>33</v>
      </c>
      <c r="J2" s="21"/>
      <c r="K2" s="21"/>
      <c r="L2" s="21"/>
      <c r="M2" s="21"/>
    </row>
    <row r="3" spans="1:13" ht="30.75" customHeight="1" x14ac:dyDescent="0.25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M4" s="5" t="s">
        <v>26</v>
      </c>
    </row>
    <row r="5" spans="1:13" ht="46.5" customHeight="1" x14ac:dyDescent="0.25">
      <c r="A5" s="19" t="s">
        <v>21</v>
      </c>
      <c r="B5" s="19" t="s">
        <v>17</v>
      </c>
      <c r="C5" s="19" t="s">
        <v>18</v>
      </c>
      <c r="D5" s="19" t="s">
        <v>0</v>
      </c>
      <c r="E5" s="19" t="s">
        <v>19</v>
      </c>
      <c r="F5" s="19"/>
      <c r="G5" s="19" t="s">
        <v>20</v>
      </c>
      <c r="H5" s="19"/>
      <c r="I5" s="19"/>
      <c r="J5" s="19"/>
      <c r="K5" s="19" t="s">
        <v>1</v>
      </c>
      <c r="L5" s="19"/>
      <c r="M5" s="19" t="s">
        <v>2</v>
      </c>
    </row>
    <row r="6" spans="1:13" ht="29.25" customHeight="1" x14ac:dyDescent="0.25">
      <c r="A6" s="19"/>
      <c r="B6" s="19"/>
      <c r="C6" s="19"/>
      <c r="D6" s="19"/>
      <c r="E6" s="19"/>
      <c r="F6" s="19"/>
      <c r="G6" s="19" t="s">
        <v>3</v>
      </c>
      <c r="H6" s="19"/>
      <c r="I6" s="19" t="s">
        <v>4</v>
      </c>
      <c r="J6" s="19"/>
      <c r="K6" s="19"/>
      <c r="L6" s="19"/>
      <c r="M6" s="19"/>
    </row>
    <row r="7" spans="1:13" ht="22.5" customHeight="1" x14ac:dyDescent="0.25">
      <c r="A7" s="19"/>
      <c r="B7" s="19"/>
      <c r="C7" s="19"/>
      <c r="D7" s="19"/>
      <c r="E7" s="10" t="s">
        <v>5</v>
      </c>
      <c r="F7" s="10" t="s">
        <v>6</v>
      </c>
      <c r="G7" s="10" t="s">
        <v>5</v>
      </c>
      <c r="H7" s="10" t="s">
        <v>6</v>
      </c>
      <c r="I7" s="10" t="s">
        <v>5</v>
      </c>
      <c r="J7" s="10" t="s">
        <v>6</v>
      </c>
      <c r="K7" s="10" t="s">
        <v>7</v>
      </c>
      <c r="L7" s="10" t="s">
        <v>8</v>
      </c>
      <c r="M7" s="19"/>
    </row>
    <row r="8" spans="1:13" x14ac:dyDescent="0.25">
      <c r="A8" s="1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15.75" customHeight="1" x14ac:dyDescent="0.25">
      <c r="A9" s="23">
        <v>1</v>
      </c>
      <c r="B9" s="19" t="s">
        <v>9</v>
      </c>
      <c r="C9" s="19" t="s">
        <v>10</v>
      </c>
      <c r="D9" s="9" t="s">
        <v>28</v>
      </c>
      <c r="E9" s="10">
        <v>24207364.260000002</v>
      </c>
      <c r="F9" s="7">
        <v>24148167</v>
      </c>
      <c r="G9" s="7">
        <f t="shared" ref="G9:L9" si="0">SUM(G11:G14)</f>
        <v>43215362</v>
      </c>
      <c r="H9" s="10">
        <f t="shared" si="0"/>
        <v>12560602.939999999</v>
      </c>
      <c r="I9" s="7">
        <f t="shared" si="0"/>
        <v>31580380.359999999</v>
      </c>
      <c r="J9" s="7">
        <f t="shared" si="0"/>
        <v>31470095.649999999</v>
      </c>
      <c r="K9" s="7">
        <f t="shared" si="0"/>
        <v>58230248</v>
      </c>
      <c r="L9" s="7">
        <f t="shared" si="0"/>
        <v>47893234</v>
      </c>
      <c r="M9" s="10"/>
    </row>
    <row r="10" spans="1:13" ht="15" customHeight="1" x14ac:dyDescent="0.25">
      <c r="A10" s="24"/>
      <c r="B10" s="19"/>
      <c r="C10" s="19"/>
      <c r="D10" s="9" t="s">
        <v>11</v>
      </c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24"/>
      <c r="B11" s="19"/>
      <c r="C11" s="19"/>
      <c r="D11" s="9" t="s">
        <v>12</v>
      </c>
      <c r="E11" s="10"/>
      <c r="F11" s="10"/>
      <c r="G11" s="10"/>
      <c r="H11" s="10"/>
      <c r="I11" s="10"/>
      <c r="J11" s="10"/>
      <c r="K11" s="10"/>
      <c r="L11" s="10"/>
      <c r="M11" s="3"/>
    </row>
    <row r="12" spans="1:13" ht="17.25" customHeight="1" x14ac:dyDescent="0.25">
      <c r="A12" s="24"/>
      <c r="B12" s="19"/>
      <c r="C12" s="19"/>
      <c r="D12" s="9" t="s">
        <v>13</v>
      </c>
      <c r="E12" s="10">
        <v>29196.41</v>
      </c>
      <c r="F12" s="4">
        <v>29196.41</v>
      </c>
      <c r="G12" s="4">
        <f t="shared" ref="G12:L12" si="1">SUM(G18+G24)</f>
        <v>498100</v>
      </c>
      <c r="H12" s="4">
        <f t="shared" si="1"/>
        <v>207167.76</v>
      </c>
      <c r="I12" s="4">
        <f t="shared" si="1"/>
        <v>905700</v>
      </c>
      <c r="J12" s="4">
        <f t="shared" si="1"/>
        <v>905700</v>
      </c>
      <c r="K12" s="4">
        <f t="shared" si="1"/>
        <v>0</v>
      </c>
      <c r="L12" s="4">
        <f t="shared" si="1"/>
        <v>0</v>
      </c>
      <c r="M12" s="11"/>
    </row>
    <row r="13" spans="1:13" ht="30" x14ac:dyDescent="0.25">
      <c r="A13" s="24"/>
      <c r="B13" s="19"/>
      <c r="C13" s="19"/>
      <c r="D13" s="25" t="s">
        <v>14</v>
      </c>
      <c r="E13" s="8"/>
      <c r="F13" s="8"/>
      <c r="G13" s="8"/>
      <c r="H13" s="8"/>
      <c r="I13" s="8"/>
      <c r="J13" s="8"/>
      <c r="K13" s="8"/>
      <c r="L13" s="8"/>
      <c r="M13" s="8"/>
    </row>
    <row r="14" spans="1:13" ht="18" customHeight="1" x14ac:dyDescent="0.25">
      <c r="A14" s="24"/>
      <c r="B14" s="19"/>
      <c r="C14" s="19"/>
      <c r="D14" s="9" t="s">
        <v>27</v>
      </c>
      <c r="E14" s="10">
        <v>24178167.850000001</v>
      </c>
      <c r="F14" s="10">
        <v>24118970.59</v>
      </c>
      <c r="G14" s="7">
        <f t="shared" ref="G14:L14" si="2">SUM(G20+G26)</f>
        <v>42717262</v>
      </c>
      <c r="H14" s="10">
        <f t="shared" si="2"/>
        <v>12353435.18</v>
      </c>
      <c r="I14" s="7">
        <f t="shared" si="2"/>
        <v>30674680.359999999</v>
      </c>
      <c r="J14" s="7">
        <f t="shared" si="2"/>
        <v>30564395.649999999</v>
      </c>
      <c r="K14" s="7">
        <f t="shared" si="2"/>
        <v>58230248</v>
      </c>
      <c r="L14" s="7">
        <f t="shared" si="2"/>
        <v>47893234</v>
      </c>
      <c r="M14" s="11"/>
    </row>
    <row r="15" spans="1:13" x14ac:dyDescent="0.25">
      <c r="A15" s="23">
        <v>2</v>
      </c>
      <c r="B15" s="22" t="s">
        <v>15</v>
      </c>
      <c r="C15" s="22" t="s">
        <v>23</v>
      </c>
      <c r="D15" s="9" t="s">
        <v>28</v>
      </c>
      <c r="E15" s="10">
        <v>0</v>
      </c>
      <c r="F15" s="10">
        <v>0</v>
      </c>
      <c r="G15" s="7">
        <f t="shared" ref="G15:L15" si="3">SUM(G17:G20)</f>
        <v>18000000</v>
      </c>
      <c r="H15" s="10">
        <f t="shared" si="3"/>
        <v>886969.87</v>
      </c>
      <c r="I15" s="7">
        <f t="shared" si="3"/>
        <v>5655306.9900000002</v>
      </c>
      <c r="J15" s="7">
        <f t="shared" si="3"/>
        <v>5655306.9900000002</v>
      </c>
      <c r="K15" s="7">
        <f t="shared" si="3"/>
        <v>30500000</v>
      </c>
      <c r="L15" s="7">
        <f t="shared" si="3"/>
        <v>19200000</v>
      </c>
      <c r="M15" s="11"/>
    </row>
    <row r="16" spans="1:13" ht="14.25" customHeight="1" x14ac:dyDescent="0.25">
      <c r="A16" s="24"/>
      <c r="B16" s="22"/>
      <c r="C16" s="22"/>
      <c r="D16" s="9" t="s">
        <v>11</v>
      </c>
      <c r="E16" s="10"/>
      <c r="F16" s="10"/>
      <c r="G16" s="10"/>
      <c r="H16" s="10"/>
      <c r="I16" s="10"/>
      <c r="J16" s="10"/>
      <c r="K16" s="10"/>
      <c r="L16" s="10"/>
      <c r="M16" s="11"/>
    </row>
    <row r="17" spans="1:13" x14ac:dyDescent="0.25">
      <c r="A17" s="24"/>
      <c r="B17" s="22"/>
      <c r="C17" s="22"/>
      <c r="D17" s="9" t="s">
        <v>12</v>
      </c>
      <c r="E17" s="10"/>
      <c r="F17" s="10"/>
      <c r="G17" s="10"/>
      <c r="H17" s="10"/>
      <c r="I17" s="10"/>
      <c r="J17" s="10"/>
      <c r="K17" s="10"/>
      <c r="L17" s="10"/>
      <c r="M17" s="11"/>
    </row>
    <row r="18" spans="1:13" ht="15.75" customHeight="1" x14ac:dyDescent="0.25">
      <c r="A18" s="24"/>
      <c r="B18" s="22"/>
      <c r="C18" s="22"/>
      <c r="D18" s="9" t="s">
        <v>13</v>
      </c>
      <c r="E18" s="10"/>
      <c r="F18" s="10"/>
      <c r="G18" s="10"/>
      <c r="H18" s="10"/>
      <c r="I18" s="10"/>
      <c r="J18" s="10"/>
      <c r="K18" s="10"/>
      <c r="L18" s="10"/>
      <c r="M18" s="11"/>
    </row>
    <row r="19" spans="1:13" ht="30" x14ac:dyDescent="0.25">
      <c r="A19" s="24"/>
      <c r="B19" s="22"/>
      <c r="C19" s="22"/>
      <c r="D19" s="25" t="s">
        <v>14</v>
      </c>
      <c r="E19" s="8"/>
      <c r="F19" s="8"/>
      <c r="G19" s="8"/>
      <c r="H19" s="8"/>
      <c r="I19" s="8"/>
      <c r="J19" s="8"/>
      <c r="K19" s="8"/>
      <c r="L19" s="8"/>
      <c r="M19" s="8"/>
    </row>
    <row r="20" spans="1:13" ht="18" customHeight="1" x14ac:dyDescent="0.25">
      <c r="A20" s="24"/>
      <c r="B20" s="22"/>
      <c r="C20" s="22"/>
      <c r="D20" s="9" t="s">
        <v>27</v>
      </c>
      <c r="E20" s="10">
        <v>0</v>
      </c>
      <c r="F20" s="10">
        <v>0</v>
      </c>
      <c r="G20" s="7">
        <v>18000000</v>
      </c>
      <c r="H20" s="10">
        <v>886969.87</v>
      </c>
      <c r="I20" s="7">
        <v>5655306.9900000002</v>
      </c>
      <c r="J20" s="10">
        <v>5655306.9900000002</v>
      </c>
      <c r="K20" s="7">
        <v>30500000</v>
      </c>
      <c r="L20" s="10">
        <v>19200000</v>
      </c>
      <c r="M20" s="11"/>
    </row>
    <row r="21" spans="1:13" x14ac:dyDescent="0.25">
      <c r="A21" s="23">
        <v>3</v>
      </c>
      <c r="B21" s="22" t="s">
        <v>16</v>
      </c>
      <c r="C21" s="22" t="s">
        <v>22</v>
      </c>
      <c r="D21" s="9" t="s">
        <v>28</v>
      </c>
      <c r="E21" s="10">
        <v>24207364.260000002</v>
      </c>
      <c r="F21" s="7">
        <v>24148167</v>
      </c>
      <c r="G21" s="4">
        <f t="shared" ref="G21:L21" si="4">SUM(G23:G26)</f>
        <v>25215362</v>
      </c>
      <c r="H21" s="4">
        <f t="shared" si="4"/>
        <v>11673633.07</v>
      </c>
      <c r="I21" s="4">
        <f t="shared" si="4"/>
        <v>25925073.370000001</v>
      </c>
      <c r="J21" s="4">
        <f t="shared" si="4"/>
        <v>25814788.66</v>
      </c>
      <c r="K21" s="4">
        <f t="shared" si="4"/>
        <v>27730248</v>
      </c>
      <c r="L21" s="4">
        <f t="shared" si="4"/>
        <v>28693234</v>
      </c>
      <c r="M21" s="11"/>
    </row>
    <row r="22" spans="1:13" ht="12" customHeight="1" x14ac:dyDescent="0.25">
      <c r="A22" s="24"/>
      <c r="B22" s="22"/>
      <c r="C22" s="22"/>
      <c r="D22" s="9" t="s">
        <v>11</v>
      </c>
      <c r="E22" s="10"/>
      <c r="F22" s="10"/>
      <c r="G22" s="10"/>
      <c r="H22" s="10"/>
      <c r="I22" s="10"/>
      <c r="J22" s="10"/>
      <c r="K22" s="10"/>
      <c r="L22" s="10"/>
      <c r="M22" s="11"/>
    </row>
    <row r="23" spans="1:13" x14ac:dyDescent="0.25">
      <c r="A23" s="24"/>
      <c r="B23" s="22"/>
      <c r="C23" s="22"/>
      <c r="D23" s="9" t="s">
        <v>12</v>
      </c>
      <c r="E23" s="10"/>
      <c r="F23" s="10"/>
      <c r="G23" s="10"/>
      <c r="H23" s="10"/>
      <c r="I23" s="10"/>
      <c r="J23" s="10"/>
      <c r="K23" s="10"/>
      <c r="L23" s="10"/>
      <c r="M23" s="11"/>
    </row>
    <row r="24" spans="1:13" ht="13.5" customHeight="1" x14ac:dyDescent="0.25">
      <c r="A24" s="24"/>
      <c r="B24" s="22"/>
      <c r="C24" s="22"/>
      <c r="D24" s="9" t="s">
        <v>13</v>
      </c>
      <c r="E24" s="10">
        <v>29196.41</v>
      </c>
      <c r="F24" s="4">
        <v>29196.41</v>
      </c>
      <c r="G24" s="4">
        <v>498100</v>
      </c>
      <c r="H24" s="4">
        <v>207167.76</v>
      </c>
      <c r="I24" s="4">
        <v>905700</v>
      </c>
      <c r="J24" s="4">
        <v>905700</v>
      </c>
      <c r="K24" s="4"/>
      <c r="L24" s="4"/>
      <c r="M24" s="11"/>
    </row>
    <row r="25" spans="1:13" ht="30" x14ac:dyDescent="0.25">
      <c r="A25" s="24"/>
      <c r="B25" s="22"/>
      <c r="C25" s="22"/>
      <c r="D25" s="25" t="s">
        <v>14</v>
      </c>
      <c r="E25" s="8"/>
      <c r="F25" s="8"/>
      <c r="G25" s="8"/>
      <c r="H25" s="8"/>
      <c r="I25" s="8"/>
      <c r="J25" s="8"/>
      <c r="K25" s="8"/>
      <c r="L25" s="8"/>
      <c r="M25" s="8"/>
    </row>
    <row r="26" spans="1:13" ht="15.75" customHeight="1" x14ac:dyDescent="0.25">
      <c r="A26" s="24"/>
      <c r="B26" s="22"/>
      <c r="C26" s="22"/>
      <c r="D26" s="9" t="s">
        <v>27</v>
      </c>
      <c r="E26" s="10">
        <v>24178167.850000001</v>
      </c>
      <c r="F26" s="10">
        <v>24118970.59</v>
      </c>
      <c r="G26" s="7">
        <v>24717262</v>
      </c>
      <c r="H26" s="10">
        <v>11466465.310000001</v>
      </c>
      <c r="I26" s="7">
        <v>25019373.370000001</v>
      </c>
      <c r="J26" s="10">
        <v>24909088.66</v>
      </c>
      <c r="K26" s="7">
        <v>27730248</v>
      </c>
      <c r="L26" s="7">
        <v>28693234</v>
      </c>
      <c r="M26" s="11"/>
    </row>
    <row r="28" spans="1:13" ht="32.25" customHeight="1" x14ac:dyDescent="0.25">
      <c r="A28" s="16" t="s">
        <v>29</v>
      </c>
      <c r="B28" s="17"/>
      <c r="C28" s="17"/>
      <c r="D28" s="18"/>
      <c r="E28" s="14"/>
      <c r="F28" s="12"/>
      <c r="G28" s="13" t="s">
        <v>30</v>
      </c>
      <c r="H28" s="13"/>
    </row>
    <row r="29" spans="1:13" x14ac:dyDescent="0.25">
      <c r="A29" s="14"/>
      <c r="B29" s="14"/>
      <c r="C29" s="14"/>
      <c r="D29" s="14"/>
      <c r="E29" s="14"/>
      <c r="F29" s="15"/>
      <c r="G29" s="15"/>
      <c r="H29" s="15"/>
    </row>
    <row r="30" spans="1:13" x14ac:dyDescent="0.25">
      <c r="A30" s="15" t="s">
        <v>31</v>
      </c>
      <c r="B30" s="15"/>
      <c r="C30" s="15"/>
      <c r="D30" s="15"/>
      <c r="E30" s="15"/>
      <c r="F30" s="15"/>
      <c r="G30" s="15"/>
      <c r="H30" s="15"/>
    </row>
    <row r="31" spans="1:13" x14ac:dyDescent="0.25">
      <c r="A31" s="15" t="s">
        <v>32</v>
      </c>
      <c r="B31" s="15"/>
      <c r="C31" s="15"/>
      <c r="D31" s="15"/>
      <c r="E31" s="15"/>
      <c r="F31" s="15"/>
      <c r="G31" s="15"/>
      <c r="H31" s="15"/>
    </row>
  </sheetData>
  <mergeCells count="22">
    <mergeCell ref="K5:L6"/>
    <mergeCell ref="A3:M3"/>
    <mergeCell ref="I2:M2"/>
    <mergeCell ref="B15:B20"/>
    <mergeCell ref="C15:C20"/>
    <mergeCell ref="A5:A7"/>
    <mergeCell ref="A9:A14"/>
    <mergeCell ref="A15:A20"/>
    <mergeCell ref="M5:M7"/>
    <mergeCell ref="G6:H6"/>
    <mergeCell ref="I6:J6"/>
    <mergeCell ref="B9:B14"/>
    <mergeCell ref="C9:C14"/>
    <mergeCell ref="B5:B7"/>
    <mergeCell ref="A28:D28"/>
    <mergeCell ref="C5:C7"/>
    <mergeCell ref="D5:D7"/>
    <mergeCell ref="E5:F6"/>
    <mergeCell ref="G5:J5"/>
    <mergeCell ref="B21:B26"/>
    <mergeCell ref="C21:C26"/>
    <mergeCell ref="A21:A26"/>
  </mergeCells>
  <pageMargins left="0.19685039370078741" right="0.19685039370078741" top="0.78740157480314965" bottom="0.19685039370078741" header="0" footer="0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2019-02-20T03:31:37Z</cp:lastPrinted>
  <dcterms:created xsi:type="dcterms:W3CDTF">2018-07-31T02:30:32Z</dcterms:created>
  <dcterms:modified xsi:type="dcterms:W3CDTF">2019-02-20T03:31:39Z</dcterms:modified>
</cp:coreProperties>
</file>